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NDALUCÍA OCCIDENTAL\ANEXOS\"/>
    </mc:Choice>
  </mc:AlternateContent>
  <bookViews>
    <workbookView xWindow="120" yWindow="255" windowWidth="18915" windowHeight="7845"/>
  </bookViews>
  <sheets>
    <sheet name="Hoja1" sheetId="1" r:id="rId1"/>
    <sheet name="Hoja2" sheetId="2" r:id="rId2"/>
    <sheet name="Hoja3" sheetId="3" r:id="rId3"/>
  </sheets>
  <calcPr calcId="162913"/>
</workbook>
</file>

<file path=xl/calcChain.xml><?xml version="1.0" encoding="utf-8"?>
<calcChain xmlns="http://schemas.openxmlformats.org/spreadsheetml/2006/main">
  <c r="J53" i="1" l="1"/>
  <c r="J54" i="1"/>
  <c r="J55" i="1"/>
  <c r="J50" i="1"/>
  <c r="J51" i="1"/>
  <c r="J41" i="1"/>
  <c r="J42" i="1"/>
  <c r="J40" i="1"/>
  <c r="J39" i="1"/>
  <c r="J38" i="1"/>
  <c r="J24" i="1"/>
  <c r="J28" i="1" l="1"/>
  <c r="J30" i="1"/>
  <c r="J27" i="1"/>
  <c r="J29" i="1"/>
  <c r="J31" i="1"/>
  <c r="J32" i="1"/>
  <c r="J33" i="1"/>
  <c r="J45" i="1" l="1"/>
  <c r="J25" i="1"/>
  <c r="J43" i="1" l="1"/>
  <c r="J56" i="1" s="1"/>
  <c r="J44" i="1"/>
  <c r="J46" i="1"/>
  <c r="J47" i="1"/>
  <c r="J48" i="1"/>
  <c r="J49" i="1"/>
  <c r="J52" i="1"/>
  <c r="J36" i="1"/>
  <c r="J35" i="1"/>
  <c r="J23" i="1"/>
  <c r="J60" i="1" l="1"/>
</calcChain>
</file>

<file path=xl/sharedStrings.xml><?xml version="1.0" encoding="utf-8"?>
<sst xmlns="http://schemas.openxmlformats.org/spreadsheetml/2006/main" count="56" uniqueCount="56">
  <si>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</si>
  <si>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</si>
  <si>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</si>
  <si>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</si>
  <si>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</si>
  <si>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</si>
  <si>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</si>
  <si>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Primeras Consultas</t>
  </si>
  <si>
    <t>Consultas Sucesivas</t>
  </si>
  <si>
    <t>SUBTOTAL (en Euros, Impuesto/s Indirecto/s no incluido/s)</t>
  </si>
  <si>
    <t xml:space="preserve">Firma y sello por representante de la empresa: Dº/Dª : </t>
  </si>
  <si>
    <t>Bolsa para otras actuaciones no contempladas</t>
  </si>
  <si>
    <t>Urgencias</t>
  </si>
  <si>
    <t>Enfermería</t>
  </si>
  <si>
    <t>GRUPO VI</t>
  </si>
  <si>
    <t>GRUPO V</t>
  </si>
  <si>
    <t>GRUPO IV</t>
  </si>
  <si>
    <t>GRUPO III</t>
  </si>
  <si>
    <t>GRUPO II</t>
  </si>
  <si>
    <t>GRUPO I</t>
  </si>
  <si>
    <t>Espirometría</t>
  </si>
  <si>
    <t>Cardiología (U.7)</t>
  </si>
  <si>
    <t>Prueba de Esfuerzo Cardiaca</t>
  </si>
  <si>
    <t>PRUEBAS DIAGNÓSTICAS U OTRAS ACTUACIONES DE CADA ESPECIALIDAD</t>
  </si>
  <si>
    <t>Espirometría y curva flujo</t>
  </si>
  <si>
    <t>Gasometría arterial</t>
  </si>
  <si>
    <t>Espirometría Basal</t>
  </si>
  <si>
    <t>Test de Difusión</t>
  </si>
  <si>
    <t>Neurofisiología (U.18)</t>
  </si>
  <si>
    <t>GRUPO 0</t>
  </si>
  <si>
    <t>ANEXO. MODELO OFERTA ECONÓMICA LOTE 1</t>
  </si>
  <si>
    <t>LOTE 1 - SERVICIO DE ASISTENCIA SANITARIA EN HOSPITALES PARA EL ÁMBITO TERRITORIAL DE HUELVA</t>
  </si>
  <si>
    <t>Hospitalización</t>
  </si>
  <si>
    <t>Alergología (U.6)</t>
  </si>
  <si>
    <t>Patch Test</t>
  </si>
  <si>
    <t>Test Cutáneo (Prick Test)</t>
  </si>
  <si>
    <t>Pruebas Alergia en Intradermoreación</t>
  </si>
  <si>
    <t>Test provocación con utillaje</t>
  </si>
  <si>
    <t>Ecocardiograma</t>
  </si>
  <si>
    <t>Holter Cardiaco</t>
  </si>
  <si>
    <t>EMG Combinada</t>
  </si>
  <si>
    <t>EMG Simple</t>
  </si>
  <si>
    <t>ENG Simple</t>
  </si>
  <si>
    <t>ENG Combinada</t>
  </si>
  <si>
    <t>Potenciales Evocados</t>
  </si>
  <si>
    <t>ENG - EMG Combinada</t>
  </si>
  <si>
    <t>ENG - EMG Simple</t>
  </si>
  <si>
    <t>Otorrinolaringología (U.52)</t>
  </si>
  <si>
    <t>Rinofibroscopia</t>
  </si>
  <si>
    <t>Audiometría</t>
  </si>
  <si>
    <t>Exploración Vestibular Básica</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</si>
  <si>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</si>
  <si>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32.000,00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</si>
  <si>
    <t>PRECIO UNITARIO OFERTADO (en Euros, Impuesto/s indirecto/s no incluido/s)</t>
  </si>
  <si>
    <t>PRECIO UNITARIO MÁXIMO (en Euros, Impuesto/s indirecto/s no incluido/s)</t>
  </si>
  <si>
    <t>IMPORTE TOTAL ESTIMADO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</si>
</sst>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 _€_-;\-* #,##0.00\ _€_-;_-* &quot;-&quot;??\ _€_-;_-@_-"/>
    <numFmt numFmtId="164" formatCode="_-* #,##0.00\ [$€-C0A]_-;\-* #,##0.00\ [$€-C0A]_-;_-* &quot;-&quot;??\ [$€-C0A]_-;_-@_-"/>
    <numFmt numFmtId="165" formatCode="#,##0.00\ &quot;€&quot;"/>
    <numFmt numFmtId="166" formatCode="#,##0.00\ [$€-40A]"/>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15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6"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3" fontId="4" fillId="0" borderId="0" xfId="1" applyNumberFormat="1" applyFont="1" applyBorder="1" applyAlignment="1">
      <alignment horizontal="center" vertical="center"/>
    </xf>
    <xf numFmtId="0" fontId="4" fillId="3" borderId="23" xfId="1" applyFont="1" applyFill="1" applyBorder="1" applyAlignment="1">
      <alignment horizontal="center" vertical="center" wrapText="1"/>
    </xf>
    <xf numFmtId="3" fontId="4" fillId="0" borderId="2" xfId="1" applyNumberFormat="1" applyFont="1" applyBorder="1" applyAlignment="1">
      <alignment horizontal="center" vertical="center"/>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5" fontId="4" fillId="5" borderId="34" xfId="1" applyNumberFormat="1" applyFont="1" applyFill="1" applyBorder="1" applyAlignment="1" applyProtection="1">
      <alignment horizontal="center" vertical="center" wrapText="1"/>
    </xf>
    <xf numFmtId="165" fontId="4" fillId="5" borderId="40" xfId="1" applyNumberFormat="1" applyFont="1" applyFill="1" applyBorder="1" applyAlignment="1" applyProtection="1">
      <alignment horizontal="center" vertical="center" wrapText="1"/>
    </xf>
    <xf numFmtId="165" fontId="4" fillId="5" borderId="28" xfId="1" applyNumberFormat="1" applyFont="1" applyFill="1" applyBorder="1" applyAlignment="1" applyProtection="1">
      <alignment horizontal="center" vertical="center" wrapText="1"/>
    </xf>
    <xf numFmtId="165" fontId="4" fillId="5" borderId="33" xfId="1" applyNumberFormat="1" applyFont="1" applyFill="1" applyBorder="1" applyAlignment="1" applyProtection="1">
      <alignment horizontal="center"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6" fontId="13" fillId="5" borderId="33" xfId="0" applyNumberFormat="1" applyFont="1" applyFill="1" applyBorder="1" applyAlignment="1">
      <alignment horizontal="center" vertical="center"/>
    </xf>
    <xf numFmtId="164" fontId="0" fillId="0" borderId="0" xfId="0" applyNumberFormat="1"/>
    <xf numFmtId="3" fontId="4" fillId="0" borderId="18" xfId="1" applyNumberFormat="1" applyFont="1" applyBorder="1" applyAlignment="1">
      <alignment horizontal="center" vertical="center"/>
    </xf>
    <xf numFmtId="165" fontId="4" fillId="5" borderId="43" xfId="1" applyNumberFormat="1" applyFont="1" applyFill="1" applyBorder="1" applyAlignment="1" applyProtection="1">
      <alignment horizontal="center" vertical="center" wrapText="1"/>
    </xf>
    <xf numFmtId="44" fontId="0" fillId="0" borderId="0" xfId="0" applyNumberFormat="1"/>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3" fontId="4" fillId="0" borderId="12" xfId="1" applyNumberFormat="1" applyFont="1" applyBorder="1" applyAlignment="1">
      <alignment horizontal="center" vertical="center"/>
    </xf>
    <xf numFmtId="3" fontId="4" fillId="0" borderId="44" xfId="1" applyNumberFormat="1" applyFont="1" applyBorder="1" applyAlignment="1">
      <alignment horizontal="center" vertical="center"/>
    </xf>
    <xf numFmtId="165" fontId="4" fillId="5" borderId="49" xfId="1" applyNumberFormat="1" applyFont="1" applyFill="1" applyBorder="1" applyAlignment="1" applyProtection="1">
      <alignment horizontal="center" vertical="center" wrapText="1"/>
    </xf>
    <xf numFmtId="166" fontId="13" fillId="5" borderId="34" xfId="0" applyNumberFormat="1" applyFont="1" applyFill="1" applyBorder="1" applyAlignment="1">
      <alignment horizontal="center" vertical="center"/>
    </xf>
    <xf numFmtId="3" fontId="4" fillId="0" borderId="50" xfId="1" applyNumberFormat="1" applyFont="1" applyBorder="1" applyAlignment="1">
      <alignment horizontal="center" vertical="center"/>
    </xf>
    <xf numFmtId="3" fontId="4" fillId="0" borderId="48"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5" fontId="4" fillId="6" borderId="13" xfId="1" applyNumberFormat="1" applyFont="1" applyFill="1" applyBorder="1" applyAlignment="1" applyProtection="1">
      <alignment horizontal="center" vertical="center" wrapText="1"/>
      <protection locked="0"/>
    </xf>
    <xf numFmtId="165" fontId="4" fillId="6" borderId="12" xfId="1" applyNumberFormat="1" applyFont="1" applyFill="1" applyBorder="1" applyAlignment="1" applyProtection="1">
      <alignment horizontal="center" vertical="center" wrapText="1"/>
      <protection locked="0"/>
    </xf>
    <xf numFmtId="165" fontId="4" fillId="6" borderId="1" xfId="1" applyNumberFormat="1" applyFont="1" applyFill="1" applyBorder="1" applyAlignment="1" applyProtection="1">
      <alignment horizontal="center" vertical="center" wrapText="1"/>
      <protection locked="0"/>
    </xf>
    <xf numFmtId="165" fontId="4" fillId="6" borderId="2" xfId="1"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32" xfId="1" applyFont="1" applyFill="1" applyBorder="1" applyAlignment="1">
      <alignment horizontal="center" vertical="center" wrapText="1"/>
    </xf>
    <xf numFmtId="165" fontId="4" fillId="6" borderId="37" xfId="1" applyNumberFormat="1" applyFont="1" applyFill="1" applyBorder="1" applyAlignment="1" applyProtection="1">
      <alignment horizontal="center" vertical="center" wrapText="1"/>
      <protection locked="0"/>
    </xf>
    <xf numFmtId="165" fontId="4" fillId="6" borderId="36" xfId="1" applyNumberFormat="1" applyFont="1" applyFill="1" applyBorder="1" applyAlignment="1" applyProtection="1">
      <alignment horizontal="center" vertical="center" wrapText="1"/>
      <protection locked="0"/>
    </xf>
    <xf numFmtId="165" fontId="4" fillId="6" borderId="47" xfId="1" applyNumberFormat="1" applyFont="1" applyFill="1" applyBorder="1" applyAlignment="1" applyProtection="1">
      <alignment horizontal="center" vertical="center" wrapText="1"/>
      <protection locked="0"/>
    </xf>
    <xf numFmtId="165" fontId="4" fillId="6" borderId="46" xfId="1" applyNumberFormat="1" applyFont="1" applyFill="1" applyBorder="1" applyAlignment="1" applyProtection="1">
      <alignment horizontal="center" vertical="center" wrapText="1"/>
      <protection locked="0"/>
    </xf>
    <xf numFmtId="165" fontId="4" fillId="6" borderId="29" xfId="1" applyNumberFormat="1" applyFont="1" applyFill="1" applyBorder="1" applyAlignment="1" applyProtection="1">
      <alignment horizontal="center" vertical="center" wrapText="1"/>
      <protection locked="0"/>
    </xf>
    <xf numFmtId="165" fontId="4" fillId="6" borderId="18" xfId="1" applyNumberFormat="1" applyFont="1" applyFill="1" applyBorder="1" applyAlignment="1" applyProtection="1">
      <alignment horizontal="center" vertical="center" wrapText="1"/>
      <protection locked="0"/>
    </xf>
    <xf numFmtId="44" fontId="4" fillId="7" borderId="17" xfId="6" applyFont="1" applyFill="1" applyBorder="1" applyAlignment="1">
      <alignment horizontal="center" vertical="center"/>
    </xf>
    <xf numFmtId="44" fontId="4" fillId="7" borderId="35" xfId="6" applyFont="1" applyFill="1" applyBorder="1" applyAlignment="1">
      <alignment horizontal="center" vertical="center"/>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6"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8" xfId="3" applyFont="1" applyFill="1" applyBorder="1" applyAlignment="1">
      <alignment horizontal="center" vertical="center" wrapText="1"/>
    </xf>
    <xf numFmtId="164" fontId="12" fillId="7" borderId="37" xfId="4" applyNumberFormat="1" applyFont="1" applyFill="1" applyBorder="1" applyAlignment="1">
      <alignment horizontal="center" vertical="center" wrapText="1"/>
    </xf>
    <xf numFmtId="164" fontId="12" fillId="7" borderId="5" xfId="4" applyNumberFormat="1" applyFont="1" applyFill="1" applyBorder="1" applyAlignment="1">
      <alignment horizontal="center" vertical="center" wrapText="1"/>
    </xf>
    <xf numFmtId="164" fontId="12" fillId="7" borderId="27" xfId="4" applyNumberFormat="1" applyFont="1" applyFill="1" applyBorder="1" applyAlignment="1">
      <alignment horizontal="center" vertical="center" wrapText="1"/>
    </xf>
    <xf numFmtId="164" fontId="12" fillId="7" borderId="7" xfId="4" applyNumberFormat="1" applyFont="1" applyFill="1" applyBorder="1" applyAlignment="1">
      <alignment horizontal="center" vertical="center" wrapText="1"/>
    </xf>
    <xf numFmtId="164" fontId="12" fillId="7" borderId="39" xfId="4" applyNumberFormat="1" applyFont="1" applyFill="1" applyBorder="1" applyAlignment="1">
      <alignment horizontal="center" vertical="center" wrapText="1"/>
    </xf>
    <xf numFmtId="164" fontId="12" fillId="7" borderId="10" xfId="4" applyNumberFormat="1" applyFont="1" applyFill="1" applyBorder="1" applyAlignment="1">
      <alignment horizontal="center" vertical="center" wrapText="1"/>
    </xf>
    <xf numFmtId="164" fontId="4" fillId="2" borderId="41" xfId="4" applyNumberFormat="1" applyFont="1" applyFill="1" applyBorder="1" applyAlignment="1">
      <alignment horizontal="center" vertical="center" wrapText="1"/>
    </xf>
    <xf numFmtId="164" fontId="4" fillId="2" borderId="42" xfId="4" applyNumberFormat="1" applyFont="1" applyFill="1" applyBorder="1" applyAlignment="1">
      <alignment horizontal="center" vertical="center" wrapText="1"/>
    </xf>
    <xf numFmtId="164" fontId="4" fillId="2" borderId="2" xfId="4"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0" fontId="6" fillId="4" borderId="0" xfId="0" applyFont="1" applyFill="1" applyAlignment="1">
      <alignment horizontal="center" vertical="center"/>
    </xf>
    <xf numFmtId="165" fontId="2" fillId="0" borderId="1" xfId="1" applyNumberFormat="1" applyBorder="1" applyAlignment="1">
      <alignment horizontal="right" vertical="center" wrapText="1"/>
    </xf>
    <xf numFmtId="165" fontId="2" fillId="0" borderId="15" xfId="1" applyNumberFormat="1" applyBorder="1" applyAlignment="1">
      <alignment horizontal="right"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165" fontId="2" fillId="0" borderId="13" xfId="1" applyNumberFormat="1" applyBorder="1" applyAlignment="1">
      <alignment horizontal="right" vertical="center" wrapText="1"/>
    </xf>
    <xf numFmtId="165" fontId="2" fillId="0" borderId="14"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5" fontId="4" fillId="6" borderId="27" xfId="6" applyNumberFormat="1" applyFont="1" applyFill="1" applyBorder="1" applyAlignment="1" applyProtection="1">
      <alignment horizontal="center" vertical="center" wrapText="1"/>
      <protection locked="0"/>
    </xf>
    <xf numFmtId="165" fontId="4" fillId="6" borderId="28" xfId="6" applyNumberFormat="1" applyFont="1" applyFill="1" applyBorder="1" applyAlignment="1" applyProtection="1">
      <alignment horizontal="center" vertical="center" wrapText="1"/>
      <protection locked="0"/>
    </xf>
    <xf numFmtId="165" fontId="4" fillId="6" borderId="13" xfId="6" applyNumberFormat="1" applyFont="1" applyFill="1" applyBorder="1" applyAlignment="1" applyProtection="1">
      <alignment horizontal="center" vertical="center" wrapText="1"/>
      <protection locked="0"/>
    </xf>
    <xf numFmtId="165"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applyBorder="1" applyAlignment="1" applyProtection="1">
      <alignment horizontal="center" vertical="center" wrapText="1"/>
    </xf>
    <xf numFmtId="165" fontId="4" fillId="6" borderId="29" xfId="6" applyNumberFormat="1" applyFont="1" applyFill="1" applyBorder="1" applyAlignment="1" applyProtection="1">
      <alignment horizontal="center" vertical="center" wrapText="1"/>
      <protection locked="0"/>
    </xf>
    <xf numFmtId="165" fontId="4" fillId="6" borderId="18" xfId="6" applyNumberFormat="1" applyFont="1" applyFill="1" applyBorder="1" applyAlignment="1" applyProtection="1">
      <alignment horizontal="center" vertical="center" wrapText="1"/>
      <protection locked="0"/>
    </xf>
    <xf numFmtId="165" fontId="4" fillId="6" borderId="1" xfId="6" applyNumberFormat="1" applyFont="1" applyFill="1" applyBorder="1" applyAlignment="1" applyProtection="1">
      <alignment horizontal="center" vertical="center" wrapText="1"/>
      <protection locked="0"/>
    </xf>
    <xf numFmtId="165" fontId="4" fillId="6" borderId="2" xfId="6" applyNumberFormat="1" applyFont="1" applyFill="1" applyBorder="1" applyAlignment="1" applyProtection="1">
      <alignment horizontal="center" vertical="center" wrapText="1"/>
      <protection locked="0"/>
    </xf>
    <xf numFmtId="0" fontId="4" fillId="3" borderId="8" xfId="1" applyFont="1" applyFill="1" applyBorder="1" applyAlignment="1">
      <alignment horizontal="center" vertical="center" wrapText="1"/>
    </xf>
    <xf numFmtId="0" fontId="4" fillId="3" borderId="10" xfId="1" applyFont="1" applyFill="1" applyBorder="1" applyAlignment="1">
      <alignment horizontal="center" vertical="center" wrapText="1"/>
    </xf>
    <xf numFmtId="165" fontId="4" fillId="6" borderId="45" xfId="6" applyNumberFormat="1" applyFont="1" applyFill="1" applyBorder="1" applyAlignment="1" applyProtection="1">
      <alignment horizontal="center" vertical="center" wrapText="1"/>
      <protection locked="0"/>
    </xf>
    <xf numFmtId="165" fontId="4" fillId="6" borderId="41" xfId="6" applyNumberFormat="1" applyFont="1" applyFill="1" applyBorder="1" applyAlignment="1" applyProtection="1">
      <alignment horizontal="center" vertical="center" wrapText="1"/>
      <protection locked="0"/>
    </xf>
    <xf numFmtId="165" fontId="2" fillId="0" borderId="39" xfId="1" applyNumberFormat="1" applyBorder="1" applyAlignment="1">
      <alignment horizontal="right" vertical="center" wrapText="1"/>
    </xf>
    <xf numFmtId="165" fontId="2" fillId="0" borderId="10" xfId="1" applyNumberFormat="1" applyBorder="1" applyAlignment="1">
      <alignment horizontal="right" vertical="center" wrapText="1"/>
    </xf>
    <xf numFmtId="165" fontId="2" fillId="0" borderId="29" xfId="1" applyNumberFormat="1" applyBorder="1" applyAlignment="1">
      <alignment horizontal="right" vertical="center" wrapText="1"/>
    </xf>
    <xf numFmtId="165" fontId="2" fillId="0" borderId="35" xfId="1" applyNumberFormat="1" applyBorder="1" applyAlignment="1">
      <alignment horizontal="right"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12">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86"/>
  <sheetViews>
    <sheetView tabSelected="1" workbookViewId="0">
      <selection activeCell="N25" sqref="N25"/>
    </sheetView>
  </sheetViews>
  <sheetFormatPr baseColWidth="10" defaultRowHeight="15" x14ac:dyDescent="0.25"/>
  <cols>
    <col min="2" max="2" width="4.5703125" customWidth="1"/>
    <col min="3" max="3" width="28.85546875" customWidth="1"/>
    <col min="4" max="4" width="14.28515625" customWidth="1"/>
    <col min="5" max="5" width="11.42578125" customWidth="1"/>
    <col min="6" max="6" width="21.28515625" customWidth="1"/>
    <col min="7" max="8" width="14.5703125" customWidth="1"/>
    <col min="9" max="9" width="27.42578125" customWidth="1"/>
    <col min="11" max="11" width="31.42578125" customWidth="1"/>
    <col min="12" max="13" width="13" bestFit="1" customWidth="1"/>
  </cols>
  <sheetData>
    <row r="1" spans="2:12" ht="15" customHeight="1" x14ac:dyDescent="0.25">
      <c r="C1" s="109" t="s">
        <v>30</v>
      </c>
      <c r="D1" s="109"/>
      <c r="E1" s="109"/>
      <c r="F1" s="109"/>
      <c r="G1" s="109"/>
      <c r="H1" s="109"/>
      <c r="I1" s="109"/>
      <c r="J1" s="109"/>
      <c r="K1" s="109"/>
    </row>
    <row r="2" spans="2:12" ht="15" customHeight="1" x14ac:dyDescent="0.25">
      <c r="C2" s="109"/>
      <c r="D2" s="109"/>
      <c r="E2" s="109"/>
      <c r="F2" s="109"/>
      <c r="G2" s="109"/>
      <c r="H2" s="109"/>
      <c r="I2" s="109"/>
      <c r="J2" s="109"/>
      <c r="K2" s="109"/>
    </row>
    <row r="4" spans="2:12" ht="21" customHeight="1" x14ac:dyDescent="0.25">
      <c r="C4" s="117" t="s">
        <v>31</v>
      </c>
      <c r="D4" s="118"/>
      <c r="E4" s="118"/>
      <c r="F4" s="118"/>
      <c r="G4" s="118"/>
      <c r="H4" s="118"/>
      <c r="I4" s="118"/>
      <c r="J4" s="118"/>
      <c r="K4" s="118"/>
    </row>
    <row r="5" spans="2:12" ht="28.5" customHeight="1" x14ac:dyDescent="0.25">
      <c r="C5" s="118"/>
      <c r="D5" s="118"/>
      <c r="E5" s="118"/>
      <c r="F5" s="118"/>
      <c r="G5" s="118"/>
      <c r="H5" s="118"/>
      <c r="I5" s="118"/>
      <c r="J5" s="118"/>
      <c r="K5" s="118"/>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128" t="s">
        <v>2</v>
      </c>
      <c r="C8" s="129"/>
      <c r="D8" s="129"/>
      <c r="E8" s="129"/>
      <c r="F8" s="129"/>
      <c r="G8" s="129"/>
      <c r="H8" s="129"/>
      <c r="I8" s="129"/>
      <c r="J8" s="129"/>
      <c r="K8" s="130"/>
    </row>
    <row r="9" spans="2:12" x14ac:dyDescent="0.25">
      <c r="B9" s="131"/>
      <c r="C9" s="132"/>
      <c r="D9" s="132"/>
      <c r="E9" s="132"/>
      <c r="F9" s="132"/>
      <c r="G9" s="132"/>
      <c r="H9" s="132"/>
      <c r="I9" s="132"/>
      <c r="J9" s="132"/>
      <c r="K9" s="133"/>
    </row>
    <row r="10" spans="2:12" ht="15.75" thickBot="1" x14ac:dyDescent="0.3">
      <c r="B10" s="134"/>
      <c r="C10" s="135"/>
      <c r="D10" s="135"/>
      <c r="E10" s="135"/>
      <c r="F10" s="135"/>
      <c r="G10" s="135"/>
      <c r="H10" s="135"/>
      <c r="I10" s="135"/>
      <c r="J10" s="135"/>
      <c r="K10" s="136"/>
    </row>
    <row r="11" spans="2:12" x14ac:dyDescent="0.25">
      <c r="C11" s="2"/>
      <c r="D11" s="1"/>
      <c r="E11" s="1"/>
      <c r="F11" s="1"/>
      <c r="G11" s="1"/>
      <c r="H11" s="1"/>
      <c r="I11" s="1"/>
      <c r="J11" s="1"/>
      <c r="K11" s="1"/>
    </row>
    <row r="12" spans="2:12" ht="15" customHeight="1" x14ac:dyDescent="0.25">
      <c r="B12" s="137" t="s">
        <v>5</v>
      </c>
      <c r="C12" s="137"/>
      <c r="D12" s="137"/>
      <c r="E12" s="137"/>
      <c r="F12" s="137"/>
      <c r="G12" s="137"/>
      <c r="H12" s="137"/>
      <c r="I12" s="137"/>
      <c r="J12" s="137"/>
      <c r="K12" s="137"/>
      <c r="L12" s="3"/>
    </row>
    <row r="13" spans="2:12" ht="15" customHeight="1" x14ac:dyDescent="0.25">
      <c r="B13" s="137"/>
      <c r="C13" s="137"/>
      <c r="D13" s="137"/>
      <c r="E13" s="137"/>
      <c r="F13" s="137"/>
      <c r="G13" s="137"/>
      <c r="H13" s="137"/>
      <c r="I13" s="137"/>
      <c r="J13" s="137"/>
      <c r="K13" s="137"/>
      <c r="L13" s="3"/>
    </row>
    <row r="14" spans="2:12" ht="15" customHeight="1" x14ac:dyDescent="0.25">
      <c r="B14" s="137"/>
      <c r="C14" s="137"/>
      <c r="D14" s="137"/>
      <c r="E14" s="137"/>
      <c r="F14" s="137"/>
      <c r="G14" s="137"/>
      <c r="H14" s="137"/>
      <c r="I14" s="137"/>
      <c r="J14" s="137"/>
      <c r="K14" s="137"/>
      <c r="L14" s="3"/>
    </row>
    <row r="15" spans="2:12" ht="15" customHeight="1" x14ac:dyDescent="0.25">
      <c r="B15" s="137"/>
      <c r="C15" s="137"/>
      <c r="D15" s="137"/>
      <c r="E15" s="137"/>
      <c r="F15" s="137"/>
      <c r="G15" s="137"/>
      <c r="H15" s="137"/>
      <c r="I15" s="137"/>
      <c r="J15" s="137"/>
      <c r="K15" s="137"/>
      <c r="L15" s="3"/>
    </row>
    <row r="16" spans="2:12" ht="15" customHeight="1" x14ac:dyDescent="0.25">
      <c r="B16" s="137"/>
      <c r="C16" s="137"/>
      <c r="D16" s="137"/>
      <c r="E16" s="137"/>
      <c r="F16" s="137"/>
      <c r="G16" s="137"/>
      <c r="H16" s="137"/>
      <c r="I16" s="137"/>
      <c r="J16" s="137"/>
      <c r="K16" s="137"/>
      <c r="L16" s="3"/>
    </row>
    <row r="17" spans="2:11" ht="15" customHeight="1" x14ac:dyDescent="0.25">
      <c r="B17" s="137"/>
      <c r="C17" s="137"/>
      <c r="D17" s="137"/>
      <c r="E17" s="137"/>
      <c r="F17" s="137"/>
      <c r="G17" s="137"/>
      <c r="H17" s="137"/>
      <c r="I17" s="137"/>
      <c r="J17" s="137"/>
      <c r="K17" s="137"/>
    </row>
    <row r="18" spans="2:11" ht="15" customHeight="1" x14ac:dyDescent="0.25">
      <c r="B18" s="137"/>
      <c r="C18" s="137"/>
      <c r="D18" s="137"/>
      <c r="E18" s="137"/>
      <c r="F18" s="137"/>
      <c r="G18" s="137"/>
      <c r="H18" s="137"/>
      <c r="I18" s="137"/>
      <c r="J18" s="137"/>
      <c r="K18" s="137"/>
    </row>
    <row r="19" spans="2:11" ht="15" customHeight="1" x14ac:dyDescent="0.25">
      <c r="B19" s="137"/>
      <c r="C19" s="137"/>
      <c r="D19" s="137"/>
      <c r="E19" s="137"/>
      <c r="F19" s="137"/>
      <c r="G19" s="137"/>
      <c r="H19" s="137"/>
      <c r="I19" s="137"/>
      <c r="J19" s="137"/>
      <c r="K19" s="137"/>
    </row>
    <row r="20" spans="2:11" x14ac:dyDescent="0.25">
      <c r="C20" s="2"/>
      <c r="D20" s="1"/>
      <c r="E20" s="1"/>
      <c r="F20" s="1"/>
      <c r="G20" s="1"/>
      <c r="H20" s="1"/>
      <c r="I20" s="1"/>
      <c r="J20" s="1"/>
      <c r="K20" s="1"/>
    </row>
    <row r="21" spans="2:11" ht="15.75" thickBot="1" x14ac:dyDescent="0.3"/>
    <row r="22" spans="2:11" ht="51.75" customHeight="1" thickBot="1" x14ac:dyDescent="0.3">
      <c r="C22" s="72" t="s">
        <v>0</v>
      </c>
      <c r="D22" s="74"/>
      <c r="E22" s="73"/>
      <c r="F22" s="19" t="s">
        <v>4</v>
      </c>
      <c r="G22" s="72" t="s">
        <v>53</v>
      </c>
      <c r="H22" s="73"/>
      <c r="I22" s="19" t="s">
        <v>54</v>
      </c>
      <c r="J22" s="126" t="s">
        <v>55</v>
      </c>
      <c r="K22" s="127"/>
    </row>
    <row r="23" spans="2:11" ht="34.5" customHeight="1" thickBot="1" x14ac:dyDescent="0.3">
      <c r="C23" s="119" t="s">
        <v>12</v>
      </c>
      <c r="D23" s="120"/>
      <c r="E23" s="121"/>
      <c r="F23" s="22">
        <v>1450</v>
      </c>
      <c r="G23" s="124"/>
      <c r="H23" s="125"/>
      <c r="I23" s="24">
        <v>90</v>
      </c>
      <c r="J23" s="110" t="str">
        <f>IF(G23&lt;=0,"Error Precio",IF(G23&gt;I23,"Error Precio",+F23*G23))</f>
        <v>Error Precio</v>
      </c>
      <c r="K23" s="111"/>
    </row>
    <row r="24" spans="2:11" ht="34.5" customHeight="1" thickBot="1" x14ac:dyDescent="0.3">
      <c r="C24" s="41" t="s">
        <v>32</v>
      </c>
      <c r="D24" s="42"/>
      <c r="E24" s="43"/>
      <c r="F24" s="45">
        <v>100</v>
      </c>
      <c r="G24" s="144"/>
      <c r="H24" s="145"/>
      <c r="I24" s="25">
        <v>185</v>
      </c>
      <c r="J24" s="110" t="str">
        <f>IF(G24&lt;=0,"Error Precio",IF(G24&gt;I24,"Error Precio",+F24*G24))</f>
        <v>Error Precio</v>
      </c>
      <c r="K24" s="111"/>
    </row>
    <row r="25" spans="2:11" ht="34.5" customHeight="1" thickBot="1" x14ac:dyDescent="0.3">
      <c r="C25" s="28" t="s">
        <v>13</v>
      </c>
      <c r="D25" s="29"/>
      <c r="E25" s="30"/>
      <c r="F25" s="21">
        <v>100</v>
      </c>
      <c r="G25" s="140"/>
      <c r="H25" s="141"/>
      <c r="I25" s="27">
        <v>15</v>
      </c>
      <c r="J25" s="110" t="str">
        <f t="shared" ref="J25" si="0">IF(G25&lt;=0,"Error Precio",IF(G25&gt;I25,"Error Precio",+F25*G25))</f>
        <v>Error Precio</v>
      </c>
      <c r="K25" s="111"/>
    </row>
    <row r="26" spans="2:11" ht="32.25" customHeight="1" thickBot="1" x14ac:dyDescent="0.3">
      <c r="C26" s="72" t="s">
        <v>3</v>
      </c>
      <c r="D26" s="74"/>
      <c r="E26" s="74"/>
      <c r="F26" s="74"/>
      <c r="G26" s="74"/>
      <c r="H26" s="74"/>
      <c r="I26" s="74"/>
      <c r="J26" s="74"/>
      <c r="K26" s="73"/>
    </row>
    <row r="27" spans="2:11" ht="36" customHeight="1" thickBot="1" x14ac:dyDescent="0.3">
      <c r="C27" s="119" t="s">
        <v>29</v>
      </c>
      <c r="D27" s="120"/>
      <c r="E27" s="121"/>
      <c r="F27" s="22">
        <v>2</v>
      </c>
      <c r="G27" s="122"/>
      <c r="H27" s="123"/>
      <c r="I27" s="24">
        <v>600</v>
      </c>
      <c r="J27" s="115" t="str">
        <f>IF(G27&lt;=0,"Error Precio",IF(G27&gt;I27,"Error Precio",+F27*G27))</f>
        <v>Error Precio</v>
      </c>
      <c r="K27" s="116"/>
    </row>
    <row r="28" spans="2:11" ht="36" customHeight="1" thickBot="1" x14ac:dyDescent="0.3">
      <c r="C28" s="119" t="s">
        <v>19</v>
      </c>
      <c r="D28" s="120"/>
      <c r="E28" s="121"/>
      <c r="F28" s="21">
        <v>2</v>
      </c>
      <c r="G28" s="140"/>
      <c r="H28" s="141"/>
      <c r="I28" s="27">
        <v>900</v>
      </c>
      <c r="J28" s="110" t="str">
        <f t="shared" ref="J28:J32" si="1">IF(G28&lt;=0,"Error Precio",IF(G28&gt;I28,"Error Precio",+F28*G28))</f>
        <v>Error Precio</v>
      </c>
      <c r="K28" s="111"/>
    </row>
    <row r="29" spans="2:11" ht="36" customHeight="1" thickBot="1" x14ac:dyDescent="0.3">
      <c r="C29" s="38" t="s">
        <v>18</v>
      </c>
      <c r="D29" s="39"/>
      <c r="E29" s="40"/>
      <c r="F29" s="21">
        <v>8</v>
      </c>
      <c r="G29" s="140"/>
      <c r="H29" s="141"/>
      <c r="I29" s="27">
        <v>1300</v>
      </c>
      <c r="J29" s="110" t="str">
        <f t="shared" si="1"/>
        <v>Error Precio</v>
      </c>
      <c r="K29" s="111"/>
    </row>
    <row r="30" spans="2:11" ht="36" customHeight="1" thickBot="1" x14ac:dyDescent="0.3">
      <c r="C30" s="36" t="s">
        <v>17</v>
      </c>
      <c r="D30" s="37"/>
      <c r="E30" s="37"/>
      <c r="F30" s="21">
        <v>2</v>
      </c>
      <c r="G30" s="140"/>
      <c r="H30" s="141"/>
      <c r="I30" s="27">
        <v>1700</v>
      </c>
      <c r="J30" s="110" t="str">
        <f t="shared" si="1"/>
        <v>Error Precio</v>
      </c>
      <c r="K30" s="111"/>
    </row>
    <row r="31" spans="2:11" ht="36" customHeight="1" thickBot="1" x14ac:dyDescent="0.3">
      <c r="C31" s="36" t="s">
        <v>16</v>
      </c>
      <c r="D31" s="37"/>
      <c r="E31" s="37"/>
      <c r="F31" s="21">
        <v>2</v>
      </c>
      <c r="G31" s="140"/>
      <c r="H31" s="141"/>
      <c r="I31" s="27">
        <v>2200</v>
      </c>
      <c r="J31" s="110" t="str">
        <f t="shared" si="1"/>
        <v>Error Precio</v>
      </c>
      <c r="K31" s="111"/>
    </row>
    <row r="32" spans="2:11" ht="36" customHeight="1" thickBot="1" x14ac:dyDescent="0.3">
      <c r="C32" s="36" t="s">
        <v>15</v>
      </c>
      <c r="D32" s="37"/>
      <c r="E32" s="37"/>
      <c r="F32" s="21">
        <v>2</v>
      </c>
      <c r="G32" s="140"/>
      <c r="H32" s="141"/>
      <c r="I32" s="27">
        <v>2750</v>
      </c>
      <c r="J32" s="110" t="str">
        <f t="shared" si="1"/>
        <v>Error Precio</v>
      </c>
      <c r="K32" s="111"/>
    </row>
    <row r="33" spans="3:11" ht="36" customHeight="1" thickBot="1" x14ac:dyDescent="0.3">
      <c r="C33" s="36" t="s">
        <v>14</v>
      </c>
      <c r="D33" s="37"/>
      <c r="E33" s="37"/>
      <c r="F33" s="21">
        <v>6</v>
      </c>
      <c r="G33" s="138"/>
      <c r="H33" s="139"/>
      <c r="I33" s="26">
        <v>3500</v>
      </c>
      <c r="J33" s="110" t="str">
        <f>IF(G33&lt;=0,"Error Precio",IF(G33&gt;I33,"Error Precio",+F33*G33))</f>
        <v>Error Precio</v>
      </c>
      <c r="K33" s="111"/>
    </row>
    <row r="34" spans="3:11" ht="36" customHeight="1" thickBot="1" x14ac:dyDescent="0.3">
      <c r="C34" s="72" t="s">
        <v>6</v>
      </c>
      <c r="D34" s="74"/>
      <c r="E34" s="74"/>
      <c r="F34" s="74"/>
      <c r="G34" s="74"/>
      <c r="H34" s="74"/>
      <c r="I34" s="74"/>
      <c r="J34" s="74"/>
      <c r="K34" s="73"/>
    </row>
    <row r="35" spans="3:11" ht="36" customHeight="1" thickBot="1" x14ac:dyDescent="0.3">
      <c r="C35" s="119" t="s">
        <v>7</v>
      </c>
      <c r="D35" s="120"/>
      <c r="E35" s="121"/>
      <c r="F35" s="22">
        <v>644</v>
      </c>
      <c r="G35" s="68"/>
      <c r="H35" s="69"/>
      <c r="I35" s="24">
        <v>60</v>
      </c>
      <c r="J35" s="110" t="str">
        <f>IF(G35&lt;=0,"Error Precio",IF(G35&gt;I35,"Error Precio",+F35*G35))</f>
        <v>Error Precio</v>
      </c>
      <c r="K35" s="111"/>
    </row>
    <row r="36" spans="3:11" ht="36" customHeight="1" thickBot="1" x14ac:dyDescent="0.3">
      <c r="C36" s="112" t="s">
        <v>8</v>
      </c>
      <c r="D36" s="113"/>
      <c r="E36" s="114"/>
      <c r="F36" s="18">
        <v>726</v>
      </c>
      <c r="G36" s="84"/>
      <c r="H36" s="85"/>
      <c r="I36" s="26">
        <v>35</v>
      </c>
      <c r="J36" s="110" t="str">
        <f>IF(G36&lt;=0,"Error Precio",IF(G36&gt;I36,"Error Precio",+F36*G36))</f>
        <v>Error Precio</v>
      </c>
      <c r="K36" s="111"/>
    </row>
    <row r="37" spans="3:11" ht="36" customHeight="1" thickBot="1" x14ac:dyDescent="0.3">
      <c r="C37" s="72" t="s">
        <v>23</v>
      </c>
      <c r="D37" s="74"/>
      <c r="E37" s="74"/>
      <c r="F37" s="74"/>
      <c r="G37" s="74"/>
      <c r="H37" s="74"/>
      <c r="I37" s="74"/>
      <c r="J37" s="74"/>
      <c r="K37" s="73"/>
    </row>
    <row r="38" spans="3:11" ht="36" customHeight="1" thickBot="1" x14ac:dyDescent="0.3">
      <c r="C38" s="77" t="s">
        <v>33</v>
      </c>
      <c r="D38" s="72" t="s">
        <v>34</v>
      </c>
      <c r="E38" s="73"/>
      <c r="F38" s="44">
        <v>4</v>
      </c>
      <c r="G38" s="68"/>
      <c r="H38" s="69"/>
      <c r="I38" s="24">
        <v>125</v>
      </c>
      <c r="J38" s="115" t="str">
        <f t="shared" ref="J38:J42" si="2">IF(G38&lt;=0,"Error Precio",IF(G38&gt;I38,"Error Precio",+F38*G38))</f>
        <v>Error Precio</v>
      </c>
      <c r="K38" s="116"/>
    </row>
    <row r="39" spans="3:11" ht="36" customHeight="1" thickBot="1" x14ac:dyDescent="0.3">
      <c r="C39" s="78"/>
      <c r="D39" s="74" t="s">
        <v>35</v>
      </c>
      <c r="E39" s="73"/>
      <c r="F39" s="20">
        <v>6</v>
      </c>
      <c r="G39" s="70"/>
      <c r="H39" s="71"/>
      <c r="I39" s="25">
        <v>40</v>
      </c>
      <c r="J39" s="110" t="str">
        <f t="shared" si="2"/>
        <v>Error Precio</v>
      </c>
      <c r="K39" s="111"/>
    </row>
    <row r="40" spans="3:11" ht="36" customHeight="1" thickBot="1" x14ac:dyDescent="0.3">
      <c r="C40" s="78"/>
      <c r="D40" s="72" t="s">
        <v>36</v>
      </c>
      <c r="E40" s="73"/>
      <c r="F40" s="20">
        <v>4</v>
      </c>
      <c r="G40" s="70"/>
      <c r="H40" s="71"/>
      <c r="I40" s="25">
        <v>40</v>
      </c>
      <c r="J40" s="110" t="str">
        <f t="shared" si="2"/>
        <v>Error Precio</v>
      </c>
      <c r="K40" s="111"/>
    </row>
    <row r="41" spans="3:11" ht="36" customHeight="1" thickBot="1" x14ac:dyDescent="0.3">
      <c r="C41" s="78"/>
      <c r="D41" s="72" t="s">
        <v>20</v>
      </c>
      <c r="E41" s="73"/>
      <c r="F41" s="20">
        <v>10</v>
      </c>
      <c r="G41" s="70"/>
      <c r="H41" s="71"/>
      <c r="I41" s="25">
        <v>25</v>
      </c>
      <c r="J41" s="110" t="str">
        <f t="shared" ref="J41" si="3">IF(G41&lt;=0,"Error Precio",IF(G41&gt;I41,"Error Precio",+F41*G41))</f>
        <v>Error Precio</v>
      </c>
      <c r="K41" s="111"/>
    </row>
    <row r="42" spans="3:11" ht="36" customHeight="1" thickBot="1" x14ac:dyDescent="0.3">
      <c r="C42" s="78"/>
      <c r="D42" s="72" t="s">
        <v>37</v>
      </c>
      <c r="E42" s="73"/>
      <c r="F42" s="20">
        <v>4</v>
      </c>
      <c r="G42" s="70"/>
      <c r="H42" s="71"/>
      <c r="I42" s="25">
        <v>40</v>
      </c>
      <c r="J42" s="110" t="str">
        <f t="shared" si="2"/>
        <v>Error Precio</v>
      </c>
      <c r="K42" s="111"/>
    </row>
    <row r="43" spans="3:11" ht="36" customHeight="1" thickBot="1" x14ac:dyDescent="0.3">
      <c r="C43" s="77" t="s">
        <v>21</v>
      </c>
      <c r="D43" s="72" t="s">
        <v>22</v>
      </c>
      <c r="E43" s="73"/>
      <c r="F43" s="44">
        <v>30</v>
      </c>
      <c r="G43" s="68"/>
      <c r="H43" s="69"/>
      <c r="I43" s="24">
        <v>100</v>
      </c>
      <c r="J43" s="115" t="str">
        <f t="shared" ref="J43:J52" si="4">IF(G43&lt;=0,"Error Precio",IF(G43&gt;I43,"Error Precio",+F43*G43))</f>
        <v>Error Precio</v>
      </c>
      <c r="K43" s="116"/>
    </row>
    <row r="44" spans="3:11" ht="36" customHeight="1" thickBot="1" x14ac:dyDescent="0.3">
      <c r="C44" s="78"/>
      <c r="D44" s="72" t="s">
        <v>39</v>
      </c>
      <c r="E44" s="73"/>
      <c r="F44" s="20">
        <v>20</v>
      </c>
      <c r="G44" s="70"/>
      <c r="H44" s="71"/>
      <c r="I44" s="25">
        <v>80</v>
      </c>
      <c r="J44" s="110" t="str">
        <f t="shared" si="4"/>
        <v>Error Precio</v>
      </c>
      <c r="K44" s="111"/>
    </row>
    <row r="45" spans="3:11" ht="36" customHeight="1" thickBot="1" x14ac:dyDescent="0.3">
      <c r="C45" s="78"/>
      <c r="D45" s="72" t="s">
        <v>38</v>
      </c>
      <c r="E45" s="73"/>
      <c r="F45" s="33">
        <v>30</v>
      </c>
      <c r="G45" s="84"/>
      <c r="H45" s="85"/>
      <c r="I45" s="34">
        <v>80</v>
      </c>
      <c r="J45" s="148" t="str">
        <f t="shared" ref="J45" si="5">IF(G45&lt;=0,"Error Precio",IF(G45&gt;I45,"Error Precio",+F45*G45))</f>
        <v>Error Precio</v>
      </c>
      <c r="K45" s="149"/>
    </row>
    <row r="46" spans="3:11" ht="36" customHeight="1" thickBot="1" x14ac:dyDescent="0.3">
      <c r="C46" s="77" t="s">
        <v>28</v>
      </c>
      <c r="D46" s="142" t="s">
        <v>40</v>
      </c>
      <c r="E46" s="143" t="s">
        <v>24</v>
      </c>
      <c r="F46" s="22">
        <v>40</v>
      </c>
      <c r="G46" s="68"/>
      <c r="H46" s="69"/>
      <c r="I46" s="47">
        <v>150</v>
      </c>
      <c r="J46" s="115" t="str">
        <f t="shared" si="4"/>
        <v>Error Precio</v>
      </c>
      <c r="K46" s="116"/>
    </row>
    <row r="47" spans="3:11" ht="36" customHeight="1" thickBot="1" x14ac:dyDescent="0.3">
      <c r="C47" s="78"/>
      <c r="D47" s="72" t="s">
        <v>41</v>
      </c>
      <c r="E47" s="73" t="s">
        <v>25</v>
      </c>
      <c r="F47" s="21">
        <v>80</v>
      </c>
      <c r="G47" s="70"/>
      <c r="H47" s="71"/>
      <c r="I47" s="31">
        <v>100</v>
      </c>
      <c r="J47" s="110" t="str">
        <f t="shared" si="4"/>
        <v>Error Precio</v>
      </c>
      <c r="K47" s="111"/>
    </row>
    <row r="48" spans="3:11" ht="36" customHeight="1" thickBot="1" x14ac:dyDescent="0.3">
      <c r="C48" s="78"/>
      <c r="D48" s="72" t="s">
        <v>42</v>
      </c>
      <c r="E48" s="73" t="s">
        <v>26</v>
      </c>
      <c r="F48" s="21">
        <v>12</v>
      </c>
      <c r="G48" s="70"/>
      <c r="H48" s="71"/>
      <c r="I48" s="31">
        <v>100</v>
      </c>
      <c r="J48" s="110" t="str">
        <f t="shared" si="4"/>
        <v>Error Precio</v>
      </c>
      <c r="K48" s="111"/>
    </row>
    <row r="49" spans="3:13" ht="36" customHeight="1" thickBot="1" x14ac:dyDescent="0.3">
      <c r="C49" s="78"/>
      <c r="D49" s="72" t="s">
        <v>43</v>
      </c>
      <c r="E49" s="73" t="s">
        <v>27</v>
      </c>
      <c r="F49" s="21">
        <v>8</v>
      </c>
      <c r="G49" s="70"/>
      <c r="H49" s="71"/>
      <c r="I49" s="31">
        <v>150</v>
      </c>
      <c r="J49" s="110" t="str">
        <f t="shared" si="4"/>
        <v>Error Precio</v>
      </c>
      <c r="K49" s="111"/>
    </row>
    <row r="50" spans="3:13" ht="36" customHeight="1" thickBot="1" x14ac:dyDescent="0.3">
      <c r="C50" s="78"/>
      <c r="D50" s="72" t="s">
        <v>44</v>
      </c>
      <c r="E50" s="73"/>
      <c r="F50" s="48">
        <v>8</v>
      </c>
      <c r="G50" s="70"/>
      <c r="H50" s="71"/>
      <c r="I50" s="31">
        <v>100</v>
      </c>
      <c r="J50" s="110" t="str">
        <f t="shared" ref="J50:J51" si="6">IF(G50&lt;=0,"Error Precio",IF(G50&gt;I50,"Error Precio",+F50*G50))</f>
        <v>Error Precio</v>
      </c>
      <c r="K50" s="111"/>
    </row>
    <row r="51" spans="3:13" ht="36" customHeight="1" thickBot="1" x14ac:dyDescent="0.3">
      <c r="C51" s="78"/>
      <c r="D51" s="74" t="s">
        <v>45</v>
      </c>
      <c r="E51" s="73"/>
      <c r="F51" s="48">
        <v>4</v>
      </c>
      <c r="G51" s="70"/>
      <c r="H51" s="71"/>
      <c r="I51" s="31">
        <v>200</v>
      </c>
      <c r="J51" s="110" t="str">
        <f t="shared" si="6"/>
        <v>Error Precio</v>
      </c>
      <c r="K51" s="111"/>
    </row>
    <row r="52" spans="3:13" ht="36" customHeight="1" thickBot="1" x14ac:dyDescent="0.3">
      <c r="C52" s="78"/>
      <c r="D52" s="75" t="s">
        <v>46</v>
      </c>
      <c r="E52" s="76"/>
      <c r="F52" s="49">
        <v>10</v>
      </c>
      <c r="G52" s="84"/>
      <c r="H52" s="85"/>
      <c r="I52" s="34">
        <v>150</v>
      </c>
      <c r="J52" s="148" t="str">
        <f t="shared" si="4"/>
        <v>Error Precio</v>
      </c>
      <c r="K52" s="149"/>
    </row>
    <row r="53" spans="3:13" ht="36" customHeight="1" thickBot="1" x14ac:dyDescent="0.3">
      <c r="C53" s="77" t="s">
        <v>47</v>
      </c>
      <c r="D53" s="75" t="s">
        <v>48</v>
      </c>
      <c r="E53" s="76"/>
      <c r="F53" s="22">
        <v>6</v>
      </c>
      <c r="G53" s="80"/>
      <c r="H53" s="81"/>
      <c r="I53" s="24">
        <v>30</v>
      </c>
      <c r="J53" s="115" t="str">
        <f t="shared" ref="J53:J55" si="7">IF(G53&lt;=0,"Error Precio",IF(G53&gt;I53,"Error Precio",+F53*G53))</f>
        <v>Error Precio</v>
      </c>
      <c r="K53" s="116"/>
    </row>
    <row r="54" spans="3:13" ht="36" customHeight="1" thickBot="1" x14ac:dyDescent="0.3">
      <c r="C54" s="78"/>
      <c r="D54" s="75" t="s">
        <v>49</v>
      </c>
      <c r="E54" s="76"/>
      <c r="F54" s="21">
        <v>30</v>
      </c>
      <c r="G54" s="82"/>
      <c r="H54" s="83"/>
      <c r="I54" s="27">
        <v>25</v>
      </c>
      <c r="J54" s="110" t="str">
        <f t="shared" si="7"/>
        <v>Error Precio</v>
      </c>
      <c r="K54" s="111"/>
    </row>
    <row r="55" spans="3:13" ht="36" customHeight="1" thickBot="1" x14ac:dyDescent="0.3">
      <c r="C55" s="79"/>
      <c r="D55" s="74" t="s">
        <v>50</v>
      </c>
      <c r="E55" s="73"/>
      <c r="F55" s="49">
        <v>8</v>
      </c>
      <c r="G55" s="84"/>
      <c r="H55" s="85"/>
      <c r="I55" s="46">
        <v>265</v>
      </c>
      <c r="J55" s="146" t="str">
        <f t="shared" si="7"/>
        <v>Error Precio</v>
      </c>
      <c r="K55" s="147"/>
    </row>
    <row r="56" spans="3:13" x14ac:dyDescent="0.25">
      <c r="F56" s="23"/>
      <c r="G56" s="62" t="s">
        <v>9</v>
      </c>
      <c r="H56" s="63"/>
      <c r="I56" s="64"/>
      <c r="J56" s="103" t="str">
        <f>IF(COUNTIF(J23:J55,"Error Precio"),"Oferta incompleta. Algún precio unitario superior a precio tope o menor o igual a cero",SUM(J23:J55))</f>
        <v>Oferta incompleta. Algún precio unitario superior a precio tope o menor o igual a cero</v>
      </c>
      <c r="K56" s="104"/>
    </row>
    <row r="57" spans="3:13" x14ac:dyDescent="0.25">
      <c r="G57" s="62"/>
      <c r="H57" s="63"/>
      <c r="I57" s="64"/>
      <c r="J57" s="105"/>
      <c r="K57" s="106"/>
      <c r="M57" s="32"/>
    </row>
    <row r="58" spans="3:13" ht="15.75" thickBot="1" x14ac:dyDescent="0.3">
      <c r="G58" s="65"/>
      <c r="H58" s="66"/>
      <c r="I58" s="67"/>
      <c r="J58" s="107"/>
      <c r="K58" s="108"/>
    </row>
    <row r="59" spans="3:13" ht="43.5" customHeight="1" thickBot="1" x14ac:dyDescent="0.3">
      <c r="G59" s="59" t="s">
        <v>11</v>
      </c>
      <c r="H59" s="60"/>
      <c r="I59" s="61"/>
      <c r="J59" s="86">
        <v>32000</v>
      </c>
      <c r="K59" s="87"/>
      <c r="L59" s="35"/>
    </row>
    <row r="60" spans="3:13" x14ac:dyDescent="0.25">
      <c r="G60" s="88" t="s">
        <v>51</v>
      </c>
      <c r="H60" s="89"/>
      <c r="I60" s="90"/>
      <c r="J60" s="97" t="e">
        <f>J56+J59</f>
        <v>#VALUE!</v>
      </c>
      <c r="K60" s="98"/>
    </row>
    <row r="61" spans="3:13" x14ac:dyDescent="0.25">
      <c r="G61" s="91"/>
      <c r="H61" s="92"/>
      <c r="I61" s="93"/>
      <c r="J61" s="99"/>
      <c r="K61" s="100"/>
    </row>
    <row r="62" spans="3:13" x14ac:dyDescent="0.25">
      <c r="G62" s="91"/>
      <c r="H62" s="92"/>
      <c r="I62" s="93"/>
      <c r="J62" s="99"/>
      <c r="K62" s="100"/>
    </row>
    <row r="63" spans="3:13" ht="15.75" thickBot="1" x14ac:dyDescent="0.3">
      <c r="G63" s="94"/>
      <c r="H63" s="95"/>
      <c r="I63" s="96"/>
      <c r="J63" s="101"/>
      <c r="K63" s="102"/>
    </row>
    <row r="66" spans="3:9" ht="15.75" thickBot="1" x14ac:dyDescent="0.3"/>
    <row r="67" spans="3:9" ht="18.75" customHeight="1" x14ac:dyDescent="0.25">
      <c r="C67" s="50" t="s">
        <v>52</v>
      </c>
      <c r="D67" s="51"/>
      <c r="E67" s="51"/>
      <c r="F67" s="51"/>
      <c r="G67" s="51"/>
      <c r="H67" s="51"/>
      <c r="I67" s="52"/>
    </row>
    <row r="68" spans="3:9" ht="18.75" customHeight="1" x14ac:dyDescent="0.25">
      <c r="C68" s="53"/>
      <c r="D68" s="54"/>
      <c r="E68" s="54"/>
      <c r="F68" s="54"/>
      <c r="G68" s="54"/>
      <c r="H68" s="54"/>
      <c r="I68" s="55"/>
    </row>
    <row r="69" spans="3:9" ht="18.75" customHeight="1" x14ac:dyDescent="0.25">
      <c r="C69" s="53"/>
      <c r="D69" s="54"/>
      <c r="E69" s="54"/>
      <c r="F69" s="54"/>
      <c r="G69" s="54"/>
      <c r="H69" s="54"/>
      <c r="I69" s="55"/>
    </row>
    <row r="70" spans="3:9" ht="18.75" customHeight="1" x14ac:dyDescent="0.25">
      <c r="C70" s="53"/>
      <c r="D70" s="54"/>
      <c r="E70" s="54"/>
      <c r="F70" s="54"/>
      <c r="G70" s="54"/>
      <c r="H70" s="54"/>
      <c r="I70" s="55"/>
    </row>
    <row r="71" spans="3:9" ht="18.75" customHeight="1" x14ac:dyDescent="0.25">
      <c r="C71" s="53"/>
      <c r="D71" s="54"/>
      <c r="E71" s="54"/>
      <c r="F71" s="54"/>
      <c r="G71" s="54"/>
      <c r="H71" s="54"/>
      <c r="I71" s="55"/>
    </row>
    <row r="72" spans="3:9" ht="18.75" customHeight="1" x14ac:dyDescent="0.25">
      <c r="C72" s="53"/>
      <c r="D72" s="54"/>
      <c r="E72" s="54"/>
      <c r="F72" s="54"/>
      <c r="G72" s="54"/>
      <c r="H72" s="54"/>
      <c r="I72" s="55"/>
    </row>
    <row r="73" spans="3:9" ht="18.75" customHeight="1" thickBot="1" x14ac:dyDescent="0.3">
      <c r="C73" s="56"/>
      <c r="D73" s="57"/>
      <c r="E73" s="57"/>
      <c r="F73" s="57"/>
      <c r="G73" s="57"/>
      <c r="H73" s="57"/>
      <c r="I73" s="58"/>
    </row>
    <row r="76" spans="3:9" ht="15.75" thickBot="1" x14ac:dyDescent="0.3"/>
    <row r="77" spans="3:9" x14ac:dyDescent="0.25">
      <c r="C77" s="9"/>
      <c r="D77" s="10"/>
      <c r="E77" s="10"/>
      <c r="F77" s="10"/>
      <c r="G77" s="10"/>
      <c r="H77" s="10"/>
      <c r="I77" s="11"/>
    </row>
    <row r="78" spans="3:9" x14ac:dyDescent="0.25">
      <c r="C78" s="12"/>
      <c r="D78" s="13"/>
      <c r="E78" s="13"/>
      <c r="F78" s="13"/>
      <c r="G78" s="13"/>
      <c r="H78" s="13"/>
      <c r="I78" s="14"/>
    </row>
    <row r="79" spans="3:9" ht="15.75" x14ac:dyDescent="0.25">
      <c r="C79" s="4" t="s">
        <v>1</v>
      </c>
      <c r="D79" s="6"/>
      <c r="E79" s="13"/>
      <c r="F79" s="7"/>
      <c r="G79" s="13"/>
      <c r="H79" s="13"/>
      <c r="I79" s="14"/>
    </row>
    <row r="80" spans="3:9" ht="15.75" x14ac:dyDescent="0.25">
      <c r="C80" s="12"/>
      <c r="D80" s="5"/>
      <c r="E80" s="6"/>
      <c r="F80" s="7"/>
      <c r="G80" s="13"/>
      <c r="H80" s="13"/>
      <c r="I80" s="14"/>
    </row>
    <row r="81" spans="3:9" ht="15.75" x14ac:dyDescent="0.25">
      <c r="C81" s="4" t="s">
        <v>10</v>
      </c>
      <c r="D81" s="5"/>
      <c r="E81" s="5"/>
      <c r="F81" s="5"/>
      <c r="G81" s="5"/>
      <c r="H81" s="13"/>
      <c r="I81" s="14"/>
    </row>
    <row r="82" spans="3:9" ht="15.75" x14ac:dyDescent="0.25">
      <c r="C82" s="12"/>
      <c r="D82" s="6"/>
      <c r="E82" s="6"/>
      <c r="F82" s="8"/>
      <c r="G82" s="13"/>
      <c r="H82" s="13"/>
      <c r="I82" s="14"/>
    </row>
    <row r="83" spans="3:9" x14ac:dyDescent="0.25">
      <c r="C83" s="12"/>
      <c r="D83" s="13"/>
      <c r="E83" s="13"/>
      <c r="F83" s="13"/>
      <c r="G83" s="13"/>
      <c r="H83" s="13"/>
      <c r="I83" s="14"/>
    </row>
    <row r="84" spans="3:9" x14ac:dyDescent="0.25">
      <c r="C84" s="12"/>
      <c r="D84" s="13"/>
      <c r="E84" s="13"/>
      <c r="F84" s="13"/>
      <c r="G84" s="13"/>
      <c r="H84" s="13"/>
      <c r="I84" s="14"/>
    </row>
    <row r="85" spans="3:9" x14ac:dyDescent="0.25">
      <c r="C85" s="12"/>
      <c r="D85" s="13"/>
      <c r="E85" s="13"/>
      <c r="F85" s="13"/>
      <c r="G85" s="13"/>
      <c r="H85" s="13"/>
      <c r="I85" s="14"/>
    </row>
    <row r="86" spans="3:9" ht="15.75" thickBot="1" x14ac:dyDescent="0.3">
      <c r="C86" s="15"/>
      <c r="D86" s="16"/>
      <c r="E86" s="16"/>
      <c r="F86" s="16"/>
      <c r="G86" s="16"/>
      <c r="H86" s="16"/>
      <c r="I86" s="17"/>
    </row>
  </sheetData>
  <sheetProtection password="D551" sheet="1" objects="1" scenarios="1"/>
  <mergeCells count="104">
    <mergeCell ref="J53:K53"/>
    <mergeCell ref="J54:K54"/>
    <mergeCell ref="J55:K55"/>
    <mergeCell ref="J52:K52"/>
    <mergeCell ref="G52:H52"/>
    <mergeCell ref="G49:H49"/>
    <mergeCell ref="D52:E52"/>
    <mergeCell ref="D42:E42"/>
    <mergeCell ref="J46:K46"/>
    <mergeCell ref="J47:K47"/>
    <mergeCell ref="J48:K48"/>
    <mergeCell ref="J49:K49"/>
    <mergeCell ref="G48:H48"/>
    <mergeCell ref="J45:K45"/>
    <mergeCell ref="D43:E43"/>
    <mergeCell ref="D44:E44"/>
    <mergeCell ref="J43:K43"/>
    <mergeCell ref="J44:K44"/>
    <mergeCell ref="G43:H43"/>
    <mergeCell ref="G44:H44"/>
    <mergeCell ref="J51:K51"/>
    <mergeCell ref="J25:K25"/>
    <mergeCell ref="G25:H25"/>
    <mergeCell ref="J42:K42"/>
    <mergeCell ref="D41:E41"/>
    <mergeCell ref="G41:H41"/>
    <mergeCell ref="J41:K41"/>
    <mergeCell ref="D50:E50"/>
    <mergeCell ref="G50:H50"/>
    <mergeCell ref="J50:K50"/>
    <mergeCell ref="G38:H38"/>
    <mergeCell ref="J38:K38"/>
    <mergeCell ref="D39:E39"/>
    <mergeCell ref="G39:H39"/>
    <mergeCell ref="J39:K39"/>
    <mergeCell ref="D40:E40"/>
    <mergeCell ref="G40:H40"/>
    <mergeCell ref="J40:K40"/>
    <mergeCell ref="C26:K26"/>
    <mergeCell ref="C27:E27"/>
    <mergeCell ref="B8:K10"/>
    <mergeCell ref="B12:K19"/>
    <mergeCell ref="D45:E45"/>
    <mergeCell ref="G33:H33"/>
    <mergeCell ref="G28:H28"/>
    <mergeCell ref="G29:H29"/>
    <mergeCell ref="D46:E46"/>
    <mergeCell ref="C43:C45"/>
    <mergeCell ref="G45:H45"/>
    <mergeCell ref="C38:C42"/>
    <mergeCell ref="G42:H42"/>
    <mergeCell ref="C46:C52"/>
    <mergeCell ref="G51:H51"/>
    <mergeCell ref="G30:H30"/>
    <mergeCell ref="G31:H31"/>
    <mergeCell ref="G32:H32"/>
    <mergeCell ref="C28:E28"/>
    <mergeCell ref="C34:K34"/>
    <mergeCell ref="C35:E35"/>
    <mergeCell ref="J35:K35"/>
    <mergeCell ref="G35:H35"/>
    <mergeCell ref="J24:K24"/>
    <mergeCell ref="G24:H24"/>
    <mergeCell ref="D38:E38"/>
    <mergeCell ref="J59:K59"/>
    <mergeCell ref="G60:I63"/>
    <mergeCell ref="J60:K63"/>
    <mergeCell ref="J56:K58"/>
    <mergeCell ref="C1:K2"/>
    <mergeCell ref="C37:K37"/>
    <mergeCell ref="G36:H36"/>
    <mergeCell ref="J36:K36"/>
    <mergeCell ref="C36:E36"/>
    <mergeCell ref="J27:K27"/>
    <mergeCell ref="J28:K28"/>
    <mergeCell ref="J29:K29"/>
    <mergeCell ref="J30:K30"/>
    <mergeCell ref="J31:K31"/>
    <mergeCell ref="J32:K32"/>
    <mergeCell ref="J33:K33"/>
    <mergeCell ref="C4:K5"/>
    <mergeCell ref="C23:E23"/>
    <mergeCell ref="G27:H27"/>
    <mergeCell ref="J23:K23"/>
    <mergeCell ref="G23:H23"/>
    <mergeCell ref="J22:K22"/>
    <mergeCell ref="G22:H22"/>
    <mergeCell ref="C22:E22"/>
    <mergeCell ref="C67:I73"/>
    <mergeCell ref="G59:I59"/>
    <mergeCell ref="G56:I58"/>
    <mergeCell ref="G46:H46"/>
    <mergeCell ref="G47:H47"/>
    <mergeCell ref="D49:E49"/>
    <mergeCell ref="D47:E47"/>
    <mergeCell ref="D48:E48"/>
    <mergeCell ref="D51:E51"/>
    <mergeCell ref="D53:E53"/>
    <mergeCell ref="D54:E54"/>
    <mergeCell ref="D55:E55"/>
    <mergeCell ref="C53:C55"/>
    <mergeCell ref="G53:H53"/>
    <mergeCell ref="G54:H54"/>
    <mergeCell ref="G55:H55"/>
  </mergeCells>
  <conditionalFormatting sqref="J23:K25 J43:K55">
    <cfRule type="cellIs" dxfId="11" priority="50" operator="equal">
      <formula>"Error. Precio unitario superior a Precio tope"</formula>
    </cfRule>
    <cfRule type="cellIs" dxfId="10" priority="51" operator="equal">
      <formula>"Oferta incompleta. Algún precio unitario negativo o igual a cero"</formula>
    </cfRule>
  </conditionalFormatting>
  <conditionalFormatting sqref="J23:K25 J43:K55">
    <cfRule type="containsText" dxfId="9" priority="23" operator="containsText" text="Error Precio">
      <formula>NOT(ISERROR(SEARCH("Error Precio",J23)))</formula>
    </cfRule>
  </conditionalFormatting>
  <conditionalFormatting sqref="J27:K33">
    <cfRule type="cellIs" dxfId="8" priority="20" operator="equal">
      <formula>"Error. Precio unitario superior a Precio tope"</formula>
    </cfRule>
    <cfRule type="cellIs" dxfId="7" priority="21" operator="equal">
      <formula>"Oferta incompleta. Algún precio unitario negativo o igual a cero"</formula>
    </cfRule>
  </conditionalFormatting>
  <conditionalFormatting sqref="J27:K33">
    <cfRule type="containsText" dxfId="6" priority="19" operator="containsText" text="Error Precio">
      <formula>NOT(ISERROR(SEARCH("Error Precio",J27)))</formula>
    </cfRule>
  </conditionalFormatting>
  <conditionalFormatting sqref="J35:K36">
    <cfRule type="cellIs" dxfId="5" priority="8" operator="equal">
      <formula>"Error. Precio unitario superior a Precio tope"</formula>
    </cfRule>
    <cfRule type="cellIs" dxfId="4" priority="9" operator="equal">
      <formula>"Oferta incompleta. Algún precio unitario negativo o igual a cero"</formula>
    </cfRule>
  </conditionalFormatting>
  <conditionalFormatting sqref="J35:K36">
    <cfRule type="containsText" dxfId="3" priority="7" operator="containsText" text="Error Precio">
      <formula>NOT(ISERROR(SEARCH("Error Precio",J35)))</formula>
    </cfRule>
  </conditionalFormatting>
  <conditionalFormatting sqref="J38:K42">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J38:K42">
    <cfRule type="containsText" dxfId="0" priority="1" operator="containsText" text="Error Precio">
      <formula>NOT(ISERROR(SEARCH("Error Precio",J38)))</formula>
    </cfRule>
  </conditionalFormatting>
  <dataValidations count="1">
    <dataValidation type="custom" allowBlank="1" showInputMessage="1" showErrorMessage="1" errorTitle="ERROR EXCESO DECIMALES" error="El importe debe tener sólo 2 decimales" sqref="H27:I27 G35:G36 G27:G33 H23:H24 I23:I25 G23:G25 G38:G5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2018-08-14T05:58:07Z</dcterms:modified>
</cp:coreProperties>
</file>